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69" sheetId="1" r:id="rId1"/>
    <sheet name="Кузнецкая 69(2019)" sheetId="2" r:id="rId2"/>
    <sheet name="Кузнецкая 69(2020)" sheetId="3" r:id="rId3"/>
    <sheet name="Кузнецкая 69(2021)" sheetId="4" r:id="rId4"/>
    <sheet name="Кузнецкая 69(2022)" sheetId="5" r:id="rId5"/>
    <sheet name="Кузнецкая 6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69'!#REF!,'Кузнецкая 69'!#REF!</definedName>
    <definedName name="Z_6E36EA37_049E_4FAE_B719_2847CD16F858_.wvu.Rows" localSheetId="0" hidden="1">'Кузнецкая 69'!$42:$45</definedName>
    <definedName name="Z_73C0D023_21BD_4441_8EFA_957546C15799_.wvu.Cols" localSheetId="0" hidden="1">'Кузнецкая 69'!#REF!,'Кузнецкая 69'!#REF!</definedName>
    <definedName name="Z_73C0D023_21BD_4441_8EFA_957546C15799_.wvu.Rows" localSheetId="0" hidden="1">'Кузнецкая 69'!$42:$45</definedName>
    <definedName name="_xlnm.Print_Area" localSheetId="0">'Кузнецкая 69'!$A$1:$K$60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9" i="2"/>
  <c r="G9" i="2"/>
  <c r="E9" i="2"/>
  <c r="F58" i="2"/>
  <c r="F57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<sst xmlns="http://schemas.openxmlformats.org/spreadsheetml/2006/main" count="375" uniqueCount="99">
  <si>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</si>
  <si>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</si>
  <si>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</si>
  <si>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</si>
  <si>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</si>
  <si>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</si>
  <si>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</si>
  <si>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</si>
  <si>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</si>
  <si>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</si>
  <si>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</si>
  <si>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</si>
  <si>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</si>
  <si>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</si>
  <si>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</si>
  <si>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</si>
  <si>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</si>
  <si>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</si>
  <si>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</si>
  <si>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</si>
  <si>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</si>
  <si>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</si>
  <si>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</si>
  <si>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</si>
  <si>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</si>
  <si>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</si>
  <si>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</si>
  <si>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</si>
  <si>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</si>
  <si>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</si>
  <si>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</si>
  <si>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</si>
  <si>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</si>
  <si>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</si>
  <si>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</si>
  <si>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</si>
  <si>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</si>
  <si>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</si>
  <si>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69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</si>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</sst>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5">
          <cell r="W275">
            <v>14737.966303424269</v>
          </cell>
          <cell r="X275">
            <v>2904.9624343698383</v>
          </cell>
          <cell r="Y275">
            <v>51131.620500000012</v>
          </cell>
          <cell r="AA275">
            <v>0</v>
          </cell>
          <cell r="AB275">
            <v>11330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4037.6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Y275">
            <v>47301.752898474188</v>
          </cell>
          <cell r="BB275">
            <v>0</v>
          </cell>
          <cell r="BC275">
            <v>0</v>
          </cell>
          <cell r="CN275">
            <v>16462.622568140319</v>
          </cell>
          <cell r="CO275">
            <v>3374.1195156096319</v>
          </cell>
          <cell r="CP275">
            <v>10.712000000000002</v>
          </cell>
          <cell r="DB275">
            <v>0</v>
          </cell>
          <cell r="DG275">
            <v>14061.008350627611</v>
          </cell>
          <cell r="DU275">
            <v>47448.481993754649</v>
          </cell>
          <cell r="DV275">
            <v>10063.457736050726</v>
          </cell>
          <cell r="DW275">
            <v>2180.9529000000002</v>
          </cell>
          <cell r="EK275">
            <v>0</v>
          </cell>
          <cell r="EQ275">
            <v>40584.758225359779</v>
          </cell>
          <cell r="FB275">
            <v>104168.23416893232</v>
          </cell>
          <cell r="FC275">
            <v>21302.093886879087</v>
          </cell>
          <cell r="FD275">
            <v>1483.6002000000003</v>
          </cell>
          <cell r="FL275">
            <v>1122</v>
          </cell>
          <cell r="FS275">
            <v>76894.896191470834</v>
          </cell>
          <cell r="FX275">
            <v>39832.855899199058</v>
          </cell>
          <cell r="FY275">
            <v>8120.6979238039194</v>
          </cell>
          <cell r="FZ275">
            <v>0</v>
          </cell>
          <cell r="GG275">
            <v>10069.6032</v>
          </cell>
          <cell r="GL275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5">
          <cell r="W275">
            <v>6482.5830021712563</v>
          </cell>
          <cell r="X275">
            <v>1986.8022656746812</v>
          </cell>
          <cell r="Y275">
            <v>38.676499999999997</v>
          </cell>
          <cell r="AK275">
            <v>0</v>
          </cell>
          <cell r="AV275">
            <v>0</v>
          </cell>
          <cell r="AY275">
            <v>30128.846792121029</v>
          </cell>
          <cell r="BB275">
            <v>0</v>
          </cell>
          <cell r="BM275">
            <v>0</v>
          </cell>
          <cell r="BN275">
            <v>0</v>
          </cell>
          <cell r="CN275">
            <v>18902.500259479479</v>
          </cell>
          <cell r="CO275">
            <v>5859.7750804386378</v>
          </cell>
          <cell r="CP275">
            <v>2488.2534000000001</v>
          </cell>
          <cell r="DB275">
            <v>0</v>
          </cell>
          <cell r="DG275">
            <v>27325.074965141706</v>
          </cell>
          <cell r="DU275">
            <v>33696.30755233566</v>
          </cell>
          <cell r="DV275">
            <v>10363.881554129257</v>
          </cell>
          <cell r="DW275">
            <v>8236.796699999999</v>
          </cell>
          <cell r="EL275">
            <v>0</v>
          </cell>
          <cell r="EQ275">
            <v>29418.912336190147</v>
          </cell>
          <cell r="FB275">
            <v>109637.20102411417</v>
          </cell>
          <cell r="FC275">
            <v>33364.136474191699</v>
          </cell>
          <cell r="FD275">
            <v>1313.4947999999999</v>
          </cell>
          <cell r="FL275">
            <v>0</v>
          </cell>
          <cell r="FS275">
            <v>64444.569194836084</v>
          </cell>
          <cell r="FX275">
            <v>38671.554775439421</v>
          </cell>
          <cell r="FY275">
            <v>11752.611542739718</v>
          </cell>
          <cell r="FZ275">
            <v>0</v>
          </cell>
          <cell r="GG275">
            <v>204.40799999999996</v>
          </cell>
          <cell r="GL275">
            <v>21539.938161110756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5">
          <cell r="W275">
            <v>10038.378108869629</v>
          </cell>
          <cell r="X275">
            <v>2669.8705807633746</v>
          </cell>
          <cell r="Y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2266</v>
          </cell>
          <cell r="AF275">
            <v>0</v>
          </cell>
          <cell r="AG275">
            <v>0</v>
          </cell>
          <cell r="AH275">
            <v>284.32120000000003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Y275">
            <v>44143.199790671133</v>
          </cell>
          <cell r="BB275">
            <v>0</v>
          </cell>
          <cell r="BC275">
            <v>0</v>
          </cell>
          <cell r="BM275">
            <v>0</v>
          </cell>
          <cell r="CN275">
            <v>17122.289812199171</v>
          </cell>
          <cell r="CO275">
            <v>5307.9098417817431</v>
          </cell>
          <cell r="CP275">
            <v>8115.4730000000009</v>
          </cell>
          <cell r="DB275">
            <v>0</v>
          </cell>
          <cell r="DF275">
            <v>15594.755016546856</v>
          </cell>
          <cell r="DU275">
            <v>33785.94506290846</v>
          </cell>
          <cell r="DV275">
            <v>7314.3421187437652</v>
          </cell>
          <cell r="DW275">
            <v>14958.329500000002</v>
          </cell>
          <cell r="EK275">
            <v>0</v>
          </cell>
          <cell r="EP275">
            <v>30710.451536290926</v>
          </cell>
          <cell r="FB275">
            <v>105870.7817530649</v>
          </cell>
          <cell r="FC275">
            <v>28686.045090012518</v>
          </cell>
          <cell r="FD275">
            <v>828.5766000000001</v>
          </cell>
          <cell r="FE275">
            <v>0</v>
          </cell>
          <cell r="FL275">
            <v>0</v>
          </cell>
          <cell r="FS275">
            <v>61509.601231107408</v>
          </cell>
          <cell r="FX275">
            <v>37101.414180369429</v>
          </cell>
          <cell r="FY275">
            <v>10037.627376294779</v>
          </cell>
          <cell r="FZ275">
            <v>252.96</v>
          </cell>
          <cell r="GG275">
            <v>204.40799999999996</v>
          </cell>
          <cell r="GL275">
            <v>21155.775841150669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5">
          <cell r="W275">
            <v>6182.8490854609418</v>
          </cell>
          <cell r="X275">
            <v>1484.4238570774319</v>
          </cell>
          <cell r="Y275">
            <v>1430.3919000000001</v>
          </cell>
          <cell r="AV275">
            <v>2266</v>
          </cell>
          <cell r="AY275">
            <v>24818.898061356947</v>
          </cell>
          <cell r="BM275">
            <v>4037.6</v>
          </cell>
          <cell r="BN275">
            <v>0</v>
          </cell>
          <cell r="BO275">
            <v>0</v>
          </cell>
          <cell r="BP275">
            <v>0</v>
          </cell>
          <cell r="CN275">
            <v>18514.377597398514</v>
          </cell>
          <cell r="CO275">
            <v>5160.0905502371925</v>
          </cell>
          <cell r="CP275">
            <v>0</v>
          </cell>
          <cell r="DB275">
            <v>0</v>
          </cell>
          <cell r="DG275">
            <v>16710.097095668101</v>
          </cell>
          <cell r="DL275">
            <v>2995.4379999999996</v>
          </cell>
          <cell r="DP275">
            <v>375.78190000000001</v>
          </cell>
          <cell r="DT275">
            <v>1071.0297500000001</v>
          </cell>
          <cell r="DU275">
            <v>52130.571030523257</v>
          </cell>
          <cell r="DV275">
            <v>11101.56649244045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2789.0860499999999</v>
          </cell>
          <cell r="EJ275">
            <v>0</v>
          </cell>
          <cell r="EP275">
            <v>21319.287484562999</v>
          </cell>
          <cell r="EU275">
            <v>196446.51000000004</v>
          </cell>
          <cell r="EW275">
            <v>2858.2257</v>
          </cell>
          <cell r="EY275">
            <v>0</v>
          </cell>
          <cell r="FA275">
            <v>0</v>
          </cell>
          <cell r="FL275">
            <v>297.66660000000002</v>
          </cell>
          <cell r="FS275">
            <v>0</v>
          </cell>
          <cell r="FV275">
            <v>90782.380000000019</v>
          </cell>
          <cell r="FZ275">
            <v>193.37295</v>
          </cell>
          <cell r="GG275">
            <v>170.38079999999999</v>
          </cell>
          <cell r="GL27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5">
          <cell r="W275">
            <v>1746.1778793308943</v>
          </cell>
          <cell r="X275">
            <v>400.96109902311355</v>
          </cell>
          <cell r="Y275">
            <v>0</v>
          </cell>
          <cell r="AV275">
            <v>5.5402152075430222E-9</v>
          </cell>
          <cell r="AW275">
            <v>0</v>
          </cell>
          <cell r="AY275">
            <v>1811.0977645614414</v>
          </cell>
          <cell r="CQ275">
            <v>31809.391425960785</v>
          </cell>
          <cell r="CR275">
            <v>7718.1103734385706</v>
          </cell>
          <cell r="CS275">
            <v>14650.190160029902</v>
          </cell>
          <cell r="DE275">
            <v>0</v>
          </cell>
          <cell r="DI275">
            <v>25009.573512122581</v>
          </cell>
          <cell r="DX275">
            <v>56873.290095427656</v>
          </cell>
          <cell r="DY275">
            <v>12726.649958760949</v>
          </cell>
          <cell r="DZ275">
            <v>8808.0410999999986</v>
          </cell>
          <cell r="EA275">
            <v>0</v>
          </cell>
          <cell r="ET275">
            <v>0</v>
          </cell>
          <cell r="EU275">
            <v>13282.727788412605</v>
          </cell>
          <cell r="EX275">
            <v>2411.9999999999995</v>
          </cell>
          <cell r="EY275">
            <v>643.31557495532525</v>
          </cell>
          <cell r="EZ275">
            <v>0</v>
          </cell>
          <cell r="FB275">
            <v>0</v>
          </cell>
          <cell r="FQ275">
            <v>4749.6299999999992</v>
          </cell>
          <cell r="FR275">
            <v>921.25292478894141</v>
          </cell>
          <cell r="GH275">
            <v>287228.89000000007</v>
          </cell>
          <cell r="GK275">
            <v>0</v>
          </cell>
          <cell r="GL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5">
          <cell r="CQ275">
            <v>8736.1680154889455</v>
          </cell>
          <cell r="CR275">
            <v>2146.402212717378</v>
          </cell>
          <cell r="CS275">
            <v>2965.7152487057574</v>
          </cell>
          <cell r="DI275">
            <v>6501.2084649150493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5">
          <cell r="W275">
            <v>9948.8957687443435</v>
          </cell>
          <cell r="X275">
            <v>2430.1845745739688</v>
          </cell>
          <cell r="Y275">
            <v>206055.16679999998</v>
          </cell>
          <cell r="AV275">
            <v>4.6290686941262768E-8</v>
          </cell>
          <cell r="AW275">
            <v>-204614.42339999997</v>
          </cell>
          <cell r="AX275">
            <v>9646.202757277355</v>
          </cell>
          <cell r="CT275">
            <v>59556.187499999993</v>
          </cell>
          <cell r="ED275">
            <v>99385.390000000014</v>
          </cell>
          <cell r="EE275">
            <v>3448.0698078078449</v>
          </cell>
          <cell r="EF275">
            <v>797.75212140386952</v>
          </cell>
          <cell r="EG275">
            <v>2430.9341999999997</v>
          </cell>
          <cell r="FA275">
            <v>0</v>
          </cell>
          <cell r="FB275">
            <v>947.78024285850461</v>
          </cell>
          <cell r="FE275">
            <v>0</v>
          </cell>
          <cell r="FF275">
            <v>0</v>
          </cell>
          <cell r="FH275">
            <v>0</v>
          </cell>
          <cell r="FX275">
            <v>254513.65709999998</v>
          </cell>
          <cell r="FY275">
            <v>0</v>
          </cell>
          <cell r="GO275">
            <v>296039.38</v>
          </cell>
          <cell r="GP275">
            <v>-31794.6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1431369.77</v>
      </c>
      <c r="F9" s="17">
        <f t="shared" ref="F9:G9" si="0">SUM(F10:F14)</f>
        <v>1367729.9</v>
      </c>
      <c r="G9" s="17">
        <f t="shared" si="0"/>
        <v>388362.93000000005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640247.73</v>
      </c>
      <c r="F10" s="18">
        <v>598963.81000000006</v>
      </c>
      <c r="G10" s="19">
        <v>202692.51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127367.84</v>
      </c>
      <c r="F12" s="18">
        <v>121780.29</v>
      </c>
      <c r="G12" s="19">
        <v>36412.43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243224.54</v>
      </c>
      <c r="F13" s="18">
        <v>237915.2</v>
      </c>
      <c r="G13" s="19">
        <v>58565.77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420529.66</v>
      </c>
      <c r="F14" s="18">
        <v>409070.6</v>
      </c>
      <c r="G14" s="19">
        <v>90692.22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973593.99000000011</v>
      </c>
      <c r="F15" s="17">
        <f t="shared" ref="F15:G15" si="1">SUM(F16:F19)</f>
        <v>1050066.51</v>
      </c>
      <c r="G15" s="17">
        <f t="shared" si="1"/>
        <v>135275.84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942986.78</v>
      </c>
      <c r="F16" s="18">
        <v>1020139.42</v>
      </c>
      <c r="G16" s="19">
        <v>131475.32999999999</v>
      </c>
    </row>
    <row r="17" spans="1:13" ht="15.75" x14ac:dyDescent="0.25">
      <c r="A17" s="63" t="s">
        <v>44</v>
      </c>
      <c r="B17" s="63"/>
      <c r="C17" s="63"/>
      <c r="D17" s="63"/>
      <c r="E17" s="18">
        <v>992.92</v>
      </c>
      <c r="F17" s="18">
        <v>980.26</v>
      </c>
      <c r="G17" s="19">
        <v>128.47999999999999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29614.29</v>
      </c>
      <c r="F19" s="18">
        <v>28946.83</v>
      </c>
      <c r="G19" s="19">
        <v>3672.03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86" t="s">
        <v>52</v>
      </c>
      <c r="B24" s="86"/>
      <c r="C24" s="86"/>
      <c r="D24" s="86"/>
      <c r="E24" s="86"/>
      <c r="F24" s="18">
        <v>68259.415774473688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127406.30213626832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нар'!W275</f>
        <v>14737.966303424269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нар'!X275</f>
        <v>2904.9624343698383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нар'!Y275</f>
        <v>51131.620500000012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нар'!AA275+'[1]УК ВР декабрь нар'!AB275+'[1]УК ВР декабрь нар'!AC275+'[1]УК ВР декабрь нар'!AD275+'[1]УК ВР декабрь нар'!AE275+'[1]УК ВР декабрь нар'!AF275+'[1]УК ВР декабрь нар'!AG275+'[1]УК ВР декабрь нар'!AH275+'[1]УК ВР декабрь нар'!AJ275+'[1]УК ВР декабрь нар'!AL275+'[1]УК ВР декабрь нар'!AN275+'[1]УК ВР декабрь нар'!AO275+'[1]УК ВР декабрь нар'!AP275+'[1]УК ВР декабрь нар'!AQ275+'[1]УК ВР декабрь нар'!AR275+'[1]УК ВР декабрь нар'!AT275</f>
        <v>11330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нар'!AY275</f>
        <v>47301.752898474188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SUM(F34:F38)+21446.36</f>
        <v>159670.07328954275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нар'!CN275+'[1]УК ВР декабрь нар'!DU275</f>
        <v>63911.104561894972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нар'!CO275+'[1]УК ВР декабрь нар'!DV275</f>
        <v>13437.577251660357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нар'!CP275+'[1]УК ВР декабрь нар'!DW275</f>
        <v>2191.6649000000002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нар'!AI275+'[1]УК ВР декабрь нар'!AJ275+'[1]УК ВР декабрь нар'!AS275+'[1]УК ВР декабрь нар'!BC275+'[1]УК ВР декабрь нар'!DB275+'[1]УК ВР декабрь нар'!EK275+'[1]УК ВР декабрь нар'!AM275</f>
        <v>4037.6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нар'!DG275+'[1]УК ВР декабрь нар'!EQ275</f>
        <v>54645.766575987393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SUM(F40:F48)+86592.73</f>
        <v>375633.34521523083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нар'!FB275+'[1]УК ВР декабрь нар'!FX275</f>
        <v>144001.09006813139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нар'!FC275+'[1]УК ВР декабрь нар'!FY275</f>
        <v>29422.791810683007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нар'!FD275+'[1]УК ВР декабрь нар'!FZ275</f>
        <v>1483.6002000000003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нар'!GG275+'[1]УК ВР декабрь нар'!FL275+'[1]УК ВР декабрь нар'!BB275+'[1]УК ВР декабрь нар'!AK275</f>
        <v>11191.6032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нар'!FS275+'[1]УК ВР декабрь нар'!GL275</f>
        <v>102941.52993641647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662709.72064104187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128125.26000000001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47812.15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80313.11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790834.98064104188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942986.78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1020139.42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220411.21513343183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69'!A2:G2</f>
        <v>перед собственниками дома по адресу: ул. Кузнецкая 69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69'!G6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69'!G8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1108583.55</v>
      </c>
      <c r="F9" s="17">
        <f t="shared" ref="F9:G9" si="0">SUM(F10:F15)</f>
        <v>1268282.28</v>
      </c>
      <c r="G9" s="17">
        <f t="shared" si="0"/>
        <v>228664.2</v>
      </c>
    </row>
    <row r="10" spans="1:7" ht="15.75" x14ac:dyDescent="0.25">
      <c r="A10" s="70" t="s">
        <v>9</v>
      </c>
      <c r="B10" s="71"/>
      <c r="C10" s="71"/>
      <c r="D10" s="72"/>
      <c r="E10" s="18">
        <v>380995.4</v>
      </c>
      <c r="F10" s="18">
        <v>518469.08</v>
      </c>
      <c r="G10" s="19">
        <v>65218.83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112481.88</v>
      </c>
      <c r="F12" s="18">
        <v>108589.83</v>
      </c>
      <c r="G12" s="19">
        <v>40304.480000000003</v>
      </c>
    </row>
    <row r="13" spans="1:7" ht="15.75" x14ac:dyDescent="0.25">
      <c r="A13" s="70" t="s">
        <v>12</v>
      </c>
      <c r="B13" s="71"/>
      <c r="C13" s="71"/>
      <c r="D13" s="72"/>
      <c r="E13" s="18">
        <v>205915.27</v>
      </c>
      <c r="F13" s="18">
        <v>201011.22</v>
      </c>
      <c r="G13" s="19">
        <v>63469.82</v>
      </c>
    </row>
    <row r="14" spans="1:7" ht="15.75" x14ac:dyDescent="0.25">
      <c r="A14" s="63" t="s">
        <v>13</v>
      </c>
      <c r="B14" s="63"/>
      <c r="C14" s="63"/>
      <c r="D14" s="63"/>
      <c r="E14" s="18">
        <v>273955.06</v>
      </c>
      <c r="F14" s="18">
        <v>315152.57</v>
      </c>
      <c r="G14" s="19">
        <v>49494.71</v>
      </c>
    </row>
    <row r="15" spans="1:7" ht="15.75" x14ac:dyDescent="0.25">
      <c r="A15" s="70" t="s">
        <v>68</v>
      </c>
      <c r="B15" s="71"/>
      <c r="C15" s="71"/>
      <c r="D15" s="72"/>
      <c r="E15" s="18">
        <v>135235.94</v>
      </c>
      <c r="F15" s="18">
        <v>125059.58</v>
      </c>
      <c r="G15" s="19">
        <v>10176.36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889287.92999999993</v>
      </c>
      <c r="F16" s="17">
        <f>SUM(F17:F20)</f>
        <v>934271.88</v>
      </c>
      <c r="G16" s="17">
        <f>SUM(G17:G20)</f>
        <v>119963.36</v>
      </c>
    </row>
    <row r="17" spans="1:12" ht="15.75" x14ac:dyDescent="0.25">
      <c r="A17" s="115" t="s">
        <v>43</v>
      </c>
      <c r="B17" s="116"/>
      <c r="C17" s="116"/>
      <c r="D17" s="117"/>
      <c r="E17" s="18">
        <v>857245.47</v>
      </c>
      <c r="F17" s="18">
        <v>902920</v>
      </c>
      <c r="G17" s="19">
        <v>115472.27</v>
      </c>
    </row>
    <row r="18" spans="1:12" ht="15.75" x14ac:dyDescent="0.25">
      <c r="A18" s="63" t="s">
        <v>55</v>
      </c>
      <c r="B18" s="63"/>
      <c r="C18" s="63"/>
      <c r="D18" s="63"/>
      <c r="E18" s="18">
        <v>991.2</v>
      </c>
      <c r="F18" s="18">
        <v>976.04</v>
      </c>
      <c r="G18" s="19">
        <v>143.63999999999999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31051.26</v>
      </c>
      <c r="F20" s="18">
        <v>30375.84</v>
      </c>
      <c r="G20" s="19">
        <v>4347.45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'Кузнецкая 69'!F58</f>
        <v>220411.21513343183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38636.908559966963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нар'!W275</f>
        <v>6482.5830021712563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нар'!X275</f>
        <v>1986.8022656746812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нар'!Y275</f>
        <v>38.676499999999997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нар'!AV275+'[2]УК ВР декабрь нар'!BN275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нар'!AY275</f>
        <v>30128.846792121029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SUM(F35:F39)+36632.59</f>
        <v>172924.09184771488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нар'!CN275+'[2]УК ВР декабрь нар'!DU275</f>
        <v>52598.807811815139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нар'!CO275+'[2]УК ВР декабрь нар'!DV275</f>
        <v>16223.656634567895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нар'!CP275+'[2]УК ВР декабрь нар'!DW275</f>
        <v>10725.050099999999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нар'!BM275+'[2]УК ВР декабрь нар'!DB275+'[2]УК ВР декабрь нар'!EL275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нар'!DG275+'[2]УК ВР декабрь нар'!EQ275</f>
        <v>56743.987301331857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280927.91397243179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нар'!FB275+'[2]УК ВР декабрь нар'!FX275</f>
        <v>148308.75579955359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нар'!FC275+'[2]УК ВР декабрь нар'!FY275</f>
        <v>45116.748016931415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нар'!FD275+'[2]УК ВР декабрь нар'!FZ275</f>
        <v>1313.4947999999999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нар'!GG275+'[2]УК ВР декабрь нар'!FL275+'[2]УК ВР декабрь нар'!BB275+'[2]УК ВР декабрь нар'!AK275</f>
        <v>204.40799999999996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нар'!FS275+'[2]УК ВР декабрь нар'!GL275</f>
        <v>85984.507355946844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492488.91438011365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133213.93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43917.7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89296.23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625702.84438011365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857245.47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902920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451953.84075331816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69'!A2:G2</f>
        <v>перед собственниками дома по адресу: ул. Кузнецкая 69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69'!G6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69'!G8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304312.66000000003</v>
      </c>
      <c r="F9" s="17">
        <f t="shared" ref="F9:G9" si="0">SUM(F10:F15)</f>
        <v>353669.95000000007</v>
      </c>
      <c r="G9" s="17">
        <f t="shared" si="0"/>
        <v>179306.91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4774.1899999999996</v>
      </c>
      <c r="G10" s="19">
        <v>60444.639999999999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0</v>
      </c>
      <c r="G11" s="19">
        <v>0</v>
      </c>
    </row>
    <row r="12" spans="1:7" ht="15.75" x14ac:dyDescent="0.25">
      <c r="A12" s="70" t="s">
        <v>11</v>
      </c>
      <c r="B12" s="71"/>
      <c r="C12" s="71"/>
      <c r="D12" s="72"/>
      <c r="E12" s="18">
        <v>109390.16</v>
      </c>
      <c r="F12" s="18">
        <v>117790.32</v>
      </c>
      <c r="G12" s="19">
        <v>31904.32</v>
      </c>
    </row>
    <row r="13" spans="1:7" ht="15.75" x14ac:dyDescent="0.25">
      <c r="A13" s="70" t="s">
        <v>12</v>
      </c>
      <c r="B13" s="71"/>
      <c r="C13" s="71"/>
      <c r="D13" s="72"/>
      <c r="E13" s="18">
        <v>195826.54</v>
      </c>
      <c r="F13" s="18">
        <v>210233.66</v>
      </c>
      <c r="G13" s="19">
        <v>49062.7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15014.88</v>
      </c>
      <c r="G14" s="19">
        <v>34479.83</v>
      </c>
    </row>
    <row r="15" spans="1:7" ht="15.75" x14ac:dyDescent="0.25">
      <c r="A15" s="70" t="s">
        <v>68</v>
      </c>
      <c r="B15" s="71"/>
      <c r="C15" s="71"/>
      <c r="D15" s="72"/>
      <c r="E15" s="18">
        <v>-904.04</v>
      </c>
      <c r="F15" s="18">
        <v>5856.9</v>
      </c>
      <c r="G15" s="19">
        <v>3415.42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887697.85</v>
      </c>
      <c r="F16" s="17">
        <f>SUM(F17:F20)</f>
        <v>888188.66999999993</v>
      </c>
      <c r="G16" s="17">
        <f>SUM(G17:G20)</f>
        <v>119432.52</v>
      </c>
    </row>
    <row r="17" spans="1:12" ht="27" customHeight="1" x14ac:dyDescent="0.25">
      <c r="A17" s="115" t="s">
        <v>43</v>
      </c>
      <c r="B17" s="116"/>
      <c r="C17" s="116"/>
      <c r="D17" s="117"/>
      <c r="E17" s="18">
        <v>854664.43</v>
      </c>
      <c r="F17" s="18">
        <v>855138.19</v>
      </c>
      <c r="G17" s="19">
        <v>114958.49</v>
      </c>
    </row>
    <row r="18" spans="1:12" ht="15.75" x14ac:dyDescent="0.25">
      <c r="A18" s="63" t="s">
        <v>55</v>
      </c>
      <c r="B18" s="63"/>
      <c r="C18" s="63"/>
      <c r="D18" s="63"/>
      <c r="E18" s="18">
        <v>991.23</v>
      </c>
      <c r="F18" s="18">
        <v>996.97</v>
      </c>
      <c r="G18" s="19">
        <v>137.9</v>
      </c>
    </row>
    <row r="19" spans="1:12" ht="15.75" x14ac:dyDescent="0.25">
      <c r="A19" s="63" t="s">
        <v>56</v>
      </c>
      <c r="B19" s="63"/>
      <c r="C19" s="63"/>
      <c r="D19" s="63"/>
      <c r="E19" s="18">
        <v>0</v>
      </c>
      <c r="F19" s="18">
        <v>0</v>
      </c>
      <c r="G19" s="19">
        <v>0</v>
      </c>
    </row>
    <row r="20" spans="1:12" ht="15.75" x14ac:dyDescent="0.25">
      <c r="A20" s="63" t="s">
        <v>57</v>
      </c>
      <c r="B20" s="63"/>
      <c r="C20" s="63"/>
      <c r="D20" s="63"/>
      <c r="E20" s="18">
        <v>32042.19</v>
      </c>
      <c r="F20" s="18">
        <v>32053.51</v>
      </c>
      <c r="G20" s="19">
        <v>4336.13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'Кузнецкая 69(2019)'!F59</f>
        <v>451953.84075331816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59401.769680304133</v>
      </c>
    </row>
    <row r="27" spans="1:12" ht="59.4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нар'!W275</f>
        <v>10038.378108869629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нар'!X275</f>
        <v>2669.8705807633746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нар'!Y275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нар'!AA275+'[3]УК ВР декабрь нар'!AB275+'[3]УК ВР декабрь нар'!AC275+'[3]УК ВР декабрь нар'!AD275+'[3]УК ВР декабрь нар'!AE275+'[3]УК ВР декабрь нар'!AF275+'[3]УК ВР декабрь нар'!AG275+'[3]УК ВР декабрь нар'!AH275+'[3]УК ВР декабрь нар'!AJ275+'[3]УК ВР декабрь нар'!AL275+'[3]УК ВР декабрь нар'!AN275+'[3]УК ВР декабрь нар'!AO275+'[3]УК ВР декабрь нар'!AP275+'[3]УК ВР декабрь нар'!AQ275+'[3]УК ВР декабрь нар'!AR275+'[3]УК ВР декабрь нар'!AT275</f>
        <v>2550.3211999999999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нар'!AY275</f>
        <v>44143.199790671133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SUM(F35:F39)+32584.4</f>
        <v>165493.89588847093</v>
      </c>
    </row>
    <row r="34" spans="1:12" ht="79.90000000000000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нар'!CN275+'[3]УК ВР декабрь нар'!DU275</f>
        <v>50908.234875107635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нар'!CO275+'[3]УК ВР декабрь нар'!DV275</f>
        <v>12622.251960525507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нар'!CP275+'[3]УК ВР декабрь нар'!DW275</f>
        <v>23073.802500000002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нар'!AI275+'[3]УК ВР декабрь нар'!AJ275+'[3]УК ВР декабрь нар'!AS275+'[3]УК ВР декабрь нар'!BC275+'[3]УК ВР декабрь нар'!BM275+'[3]УК ВР декабрь нар'!DB275+'[3]УК ВР декабрь нар'!EK275+'[3]УК ВР декабрь нар'!AM275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нар'!DF275+'[3]УК ВР декабрь нар'!EP275</f>
        <v>46305.206552837786</v>
      </c>
    </row>
    <row r="40" spans="1:12" ht="63" customHeight="1" x14ac:dyDescent="0.25">
      <c r="A40" s="104" t="s">
        <v>74</v>
      </c>
      <c r="B40" s="105"/>
      <c r="C40" s="105"/>
      <c r="D40" s="105"/>
      <c r="E40" s="106"/>
      <c r="F40" s="27">
        <f>SUM(F41:F49)</f>
        <v>265647.19007199968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нар'!FB275+'[3]УК ВР декабрь нар'!FX275</f>
        <v>142972.19593343433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нар'!FC275+'[3]УК ВР декабрь нар'!FY275</f>
        <v>38723.672466307296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нар'!FD275+'[3]УК ВР декабрь нар'!FZ275</f>
        <v>1081.5366000000001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нар'!GG275+'[3]УК ВР декабрь нар'!FL275+'[3]УК ВР декабрь нар'!FE275+'[3]УК ВР декабрь нар'!BB275+'[3]УК ВР декабрь нар'!AK275</f>
        <v>204.40799999999996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нар'!FS275+'[3]УК ВР декабрь нар'!GL275</f>
        <v>82665.377072258081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490542.85564077471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110915.92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24649.75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86266.17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601458.77564077475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854664.43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855138.19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705159.49511254346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4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'Кузнецкая 69'!A2:G2</f>
        <v>перед собственниками дома по адресу: ул. Кузнецкая 69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'Кузнецкая 69'!G6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69'!G8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-4413.24</v>
      </c>
      <c r="F9" s="17">
        <f t="shared" ref="F9:G9" si="0">SUM(F10:F15)</f>
        <v>52015.43</v>
      </c>
      <c r="G9" s="17">
        <f t="shared" si="0"/>
        <v>122878.24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11292</v>
      </c>
      <c r="G10" s="19">
        <v>49152.639999999999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-1733.66</v>
      </c>
      <c r="F12" s="18">
        <v>8559.25</v>
      </c>
      <c r="G12" s="19">
        <v>21611.41</v>
      </c>
    </row>
    <row r="13" spans="1:7" ht="15.75" x14ac:dyDescent="0.25">
      <c r="A13" s="70" t="s">
        <v>12</v>
      </c>
      <c r="B13" s="71"/>
      <c r="C13" s="71"/>
      <c r="D13" s="72"/>
      <c r="E13" s="18">
        <v>-2679.58</v>
      </c>
      <c r="F13" s="18">
        <v>14036.64</v>
      </c>
      <c r="G13" s="19">
        <v>32346.48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17125.439999999999</v>
      </c>
      <c r="G14" s="19">
        <v>17354.39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1002.1</v>
      </c>
      <c r="G15" s="19">
        <v>2413.3200000000002</v>
      </c>
    </row>
    <row r="16" spans="1:7" ht="15.75" hidden="1" x14ac:dyDescent="0.25">
      <c r="A16" s="73" t="s">
        <v>41</v>
      </c>
      <c r="B16" s="74"/>
      <c r="C16" s="74"/>
      <c r="D16" s="75"/>
      <c r="E16" s="17">
        <f>SUM(E17:E20)</f>
        <v>862172.22999999986</v>
      </c>
      <c r="F16" s="17">
        <f t="shared" ref="F16:G16" si="1">SUM(F17:F20)</f>
        <v>854785.27000000025</v>
      </c>
      <c r="G16" s="17">
        <f t="shared" si="1"/>
        <v>151336.73000000001</v>
      </c>
    </row>
    <row r="17" spans="1:12" ht="40.15" customHeight="1" x14ac:dyDescent="0.25">
      <c r="A17" s="115" t="s">
        <v>78</v>
      </c>
      <c r="B17" s="116"/>
      <c r="C17" s="116"/>
      <c r="D17" s="117"/>
      <c r="E17" s="18">
        <v>849048.2699999999</v>
      </c>
      <c r="F17" s="18">
        <v>839708.05000000016</v>
      </c>
      <c r="G17" s="19">
        <v>148815.96000000002</v>
      </c>
    </row>
    <row r="18" spans="1:12" ht="15.75" x14ac:dyDescent="0.25">
      <c r="A18" s="63" t="s">
        <v>55</v>
      </c>
      <c r="B18" s="63"/>
      <c r="C18" s="63"/>
      <c r="D18" s="63"/>
      <c r="E18" s="18">
        <v>1072.02</v>
      </c>
      <c r="F18" s="18">
        <v>1038.8</v>
      </c>
      <c r="G18" s="19">
        <v>171.12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12051.94</v>
      </c>
      <c r="F20" s="18">
        <v>14038.42</v>
      </c>
      <c r="G20" s="19">
        <v>2349.65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'Кузнецкая 69(2020)'!F59</f>
        <v>705159.49511254346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43009.248953895323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нар'!W275</f>
        <v>6182.8490854609418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нар'!X275</f>
        <v>1484.4238570774319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нар'!Y275+'[4]УК ВР декабрь нар'!DX275</f>
        <v>1430.3919000000001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нар'!AV275+'[4]УК ВР декабрь нар'!BM275+'[4]УК ВР декабрь нар'!BN275+'[4]УК ВР декабрь нар'!BO275+'[4]УК ВР декабрь нар'!BP275+'[4]УК ВР декабрь нар'!EG275+'[4]УК ВР декабрь нар'!EH275+'[4]УК ВР декабрь нар'!EI275+'[4]УК ВР декабрь нар'!EJ275</f>
        <v>9092.6860500000003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нар'!AY275</f>
        <v>24818.898061356947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SUM(F35:F39)+43786.2</f>
        <v>173164.4399008305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нар'!CN275+'[4]УК ВР декабрь нар'!DU275</f>
        <v>70644.948627921767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нар'!CO275+'[4]УК ВР декабрь нар'!DV275</f>
        <v>16261.657042677642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нар'!CP275+'[4]УК ВР декабрь нар'!DL275+'[4]УК ВР декабрь нар'!DP275+'[4]УК ВР декабрь нар'!DT275</f>
        <v>4442.2496499999997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нар'!DB275+'[4]УК ВР декабрь нар'!DY275+'[4]УК ВР декабрь нар'!DZ275+'[4]УК ВР декабрь нар'!EA275+'[4]УК ВР декабрь нар'!EB275+'[4]УК ВР декабрь нар'!EC275+'[4]УК ВР декабрь нар'!ED275+'[4]УК ВР декабрь нар'!EE275+'[4]УК ВР декабрь нар'!EF275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нар'!DG275+'[4]УК ВР декабрь нар'!EP275</f>
        <v>38029.384580231097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290748.53605000005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нар'!$EU275+'[4]УК ВР декабрь нар'!FV275+'[4]УК ВР декабрь нар'!EY275</f>
        <v>287228.89000000007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нар'!EW275+'[4]УК ВР декабрь нар'!FA275+'[4]УК ВР декабрь нар'!FZ275</f>
        <v>3051.5986499999999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нар'!FL275+'[4]УК ВР декабрь нар'!GG275</f>
        <v>468.04740000000004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нар'!FS275+'[4]УК ВР декабрь нар'!GL275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506922.22490472591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107201.83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15346.88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91854.95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614124.05490472587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849048.2699999999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839708.05000000016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940083.71020781761</v>
      </c>
      <c r="H59" s="29"/>
      <c r="K59" s="20"/>
    </row>
    <row r="61" spans="1:15" ht="26.45" customHeight="1" x14ac:dyDescent="0.2">
      <c r="A61" s="118" t="s">
        <v>79</v>
      </c>
      <c r="B61" s="118"/>
      <c r="C61" s="118"/>
      <c r="D61" s="118"/>
      <c r="E61" s="118"/>
      <c r="F61" s="43">
        <f>F59-G17</f>
        <v>791267.75020781765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80</v>
      </c>
      <c r="B1" s="137"/>
      <c r="C1" s="137"/>
      <c r="D1" s="137"/>
      <c r="E1" s="137"/>
      <c r="F1" s="137"/>
      <c r="G1" s="67"/>
      <c r="I1" s="45"/>
    </row>
    <row r="2" spans="1:9" ht="22.5" customHeight="1" x14ac:dyDescent="0.2">
      <c r="A2" s="137" t="str">
        <f>'Кузнецкая 69(2021)'!A2:G2</f>
        <v>перед собственниками дома по адресу: ул. Кузнецкая 69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81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-8922.83</v>
      </c>
      <c r="F10" s="56">
        <f>SUM(F11:F16)</f>
        <v>11944.16</v>
      </c>
      <c r="G10" s="56">
        <f>SUM(G11:G16)</f>
        <v>43050.67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6.33</v>
      </c>
      <c r="G11" s="19">
        <v>23385.24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5952.33</v>
      </c>
      <c r="G13" s="19">
        <v>10111.57</v>
      </c>
    </row>
    <row r="14" spans="1:9" ht="15.75" x14ac:dyDescent="0.25">
      <c r="A14" s="120" t="s">
        <v>12</v>
      </c>
      <c r="B14" s="121"/>
      <c r="C14" s="121"/>
      <c r="D14" s="122"/>
      <c r="E14" s="19">
        <v>-2186.5100000000002</v>
      </c>
      <c r="F14" s="19">
        <v>7021.38</v>
      </c>
      <c r="G14" s="19">
        <v>14254.79</v>
      </c>
    </row>
    <row r="15" spans="1:9" ht="15.75" x14ac:dyDescent="0.25">
      <c r="A15" s="124" t="s">
        <v>13</v>
      </c>
      <c r="B15" s="124"/>
      <c r="C15" s="124"/>
      <c r="D15" s="124"/>
      <c r="E15" s="19">
        <v>-6736.32</v>
      </c>
      <c r="F15" s="19">
        <v>-1035.8800000000001</v>
      </c>
      <c r="G15" s="19">
        <v>-4700.93</v>
      </c>
    </row>
    <row r="16" spans="1:9" ht="15.75" x14ac:dyDescent="0.25">
      <c r="A16" s="120" t="s">
        <v>82</v>
      </c>
      <c r="B16" s="121"/>
      <c r="C16" s="121"/>
      <c r="D16" s="122"/>
      <c r="E16" s="19"/>
      <c r="F16" s="19"/>
      <c r="G16" s="19"/>
    </row>
    <row r="17" spans="1:10" ht="63.75" customHeight="1" x14ac:dyDescent="0.25">
      <c r="A17" s="131" t="s">
        <v>83</v>
      </c>
      <c r="B17" s="132"/>
      <c r="C17" s="132"/>
      <c r="D17" s="133"/>
      <c r="E17" s="19">
        <v>848584.62</v>
      </c>
      <c r="F17" s="19">
        <v>865235.29</v>
      </c>
      <c r="G17" s="19">
        <v>92848.99</v>
      </c>
    </row>
    <row r="18" spans="1:10" ht="15.75" hidden="1" x14ac:dyDescent="0.25">
      <c r="A18" s="124" t="s">
        <v>84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85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86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87</v>
      </c>
      <c r="B21" s="126"/>
      <c r="C21" s="126"/>
      <c r="D21" s="127"/>
      <c r="E21" s="57">
        <f>SUM(E22:E25)</f>
        <v>12119.01</v>
      </c>
      <c r="F21" s="57">
        <f t="shared" ref="F21:G21" si="0">SUM(F22:F25)</f>
        <v>12591.5</v>
      </c>
      <c r="G21" s="57">
        <f t="shared" si="0"/>
        <v>1532.51</v>
      </c>
    </row>
    <row r="22" spans="1:10" ht="15.75" x14ac:dyDescent="0.25">
      <c r="A22" s="120" t="s">
        <v>55</v>
      </c>
      <c r="B22" s="121"/>
      <c r="C22" s="121"/>
      <c r="D22" s="122"/>
      <c r="E22" s="19">
        <v>1141.83</v>
      </c>
      <c r="F22" s="19">
        <v>1160.42</v>
      </c>
      <c r="G22" s="19">
        <v>124.86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10721.61</v>
      </c>
      <c r="F24" s="19">
        <v>11425.67</v>
      </c>
      <c r="G24" s="19">
        <v>1157.49</v>
      </c>
    </row>
    <row r="25" spans="1:10" ht="15.75" x14ac:dyDescent="0.25">
      <c r="A25" s="120" t="s">
        <v>88</v>
      </c>
      <c r="B25" s="121"/>
      <c r="C25" s="121"/>
      <c r="D25" s="122"/>
      <c r="E25" s="19">
        <v>255.57</v>
      </c>
      <c r="F25" s="19">
        <v>5.41</v>
      </c>
      <c r="G25" s="19">
        <v>250.16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89</v>
      </c>
      <c r="B30" s="86"/>
      <c r="C30" s="86"/>
      <c r="D30" s="86"/>
      <c r="E30" s="86"/>
      <c r="F30" s="39">
        <f>'Кузнецкая 69(2021)'!F59</f>
        <v>940083.71020781761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12684.435242665255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нар'!W275+'[6]УК ВР декабрь нар'!EX275</f>
        <v>4158.177879330894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нар'!X275+'[6]УК ВР декабрь нар'!EY275</f>
        <v>1044.2766739784388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нар'!Y275+'[6]УК ВР декабрь нар'!EZ275+'[6]УК ВР декабрь нар'!FB275+'[6]УК ВР декабрь нар'!AW275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нар'!AV275+'[6]УК ВР декабрь нар'!FQ275</f>
        <v>4749.6300000055398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нар'!AY275+'[6]УК ВР декабрь нар'!FR275</f>
        <v>2732.3506893503827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SUM(F40:F44)+32239</f>
        <v>203116.97441415302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нар'!CQ275+'[6]УК ВР декабрь нар'!DX275</f>
        <v>88682.68152138844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нар'!CR275+'[6]УК ВР декабрь нар'!DY275</f>
        <v>20444.760332199519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нар'!DZ275+'[6]УК ВР декабрь нар'!EA275+'[6]УК ВР декабрь нар'!CS275</f>
        <v>23458.231260029901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нар'!DE275+'[6]УК ВР декабрь нар'!ET275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нар'!DI275+'[6]УК ВР декабрь нар'!EU275</f>
        <v>38292.301300535182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287228.89000000007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нар'!GH275</f>
        <v>287228.89000000007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нар'!GK275+'[6]УК ВР декабрь нар'!GL275+'[6]УК ВР декабрь нар'!GN275+'[6]УК ВР декабрь нар'!GO275+'[6]УК ВР декабрь нар'!GP275+'[6]УК ВР декабрь нар'!GQ275+'[6]УК ВР декабрь нар'!GR275+'[6]УК ВР декабрь нар'!GS275+'[6]УК ВР декабрь нар'!GT275+'[6]УК ВР декабрь нар'!GU275+'[6]УК ВР декабрь нар'!GV275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503030.29965681839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107144.3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15493.98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91650.32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610174.59965681843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848584.62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865235.29</v>
      </c>
      <c r="G63" s="1"/>
      <c r="H63" s="29"/>
    </row>
    <row r="64" spans="1:15" ht="15.75" x14ac:dyDescent="0.25">
      <c r="A64" s="110" t="s">
        <v>90</v>
      </c>
      <c r="B64" s="110"/>
      <c r="C64" s="110"/>
      <c r="D64" s="110"/>
      <c r="E64" s="110"/>
      <c r="F64" s="27">
        <f>F30+F62-F61</f>
        <v>1178493.7305509993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91</v>
      </c>
      <c r="B68" s="119"/>
      <c r="C68" s="119"/>
      <c r="D68" s="119"/>
      <c r="E68" s="119"/>
      <c r="F68" s="52">
        <f>F64-G17</f>
        <v>1085644.7405509993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8" zoomScale="90" zoomScaleNormal="90" workbookViewId="0">
      <selection activeCell="L39" sqref="L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92</v>
      </c>
      <c r="B1" s="137"/>
      <c r="C1" s="137"/>
      <c r="D1" s="137"/>
      <c r="E1" s="137"/>
      <c r="F1" s="137"/>
      <c r="G1" s="67"/>
      <c r="I1" s="45"/>
    </row>
    <row r="2" spans="1:9" ht="22.5" customHeight="1" x14ac:dyDescent="0.2">
      <c r="A2" s="137" t="str">
        <f>'Кузнецкая 69(2022)'!A2:G2</f>
        <v>перед собственниками дома по адресу: ул. Кузнецкая 69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98</v>
      </c>
    </row>
    <row r="10" spans="1:9" ht="15.75" x14ac:dyDescent="0.25">
      <c r="A10" s="128" t="s">
        <v>8</v>
      </c>
      <c r="B10" s="129"/>
      <c r="C10" s="129"/>
      <c r="D10" s="130"/>
      <c r="E10" s="140">
        <f>SUM(E11:E16)</f>
        <v>-290.23</v>
      </c>
      <c r="F10" s="140">
        <f>SUM(F11:F16)</f>
        <v>-492.54</v>
      </c>
      <c r="G10" s="140">
        <f>SUM(G11:G16)</f>
        <v>43252.979999999996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23385.24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10111.57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-17.55</v>
      </c>
      <c r="G14" s="19">
        <v>14272.34</v>
      </c>
    </row>
    <row r="15" spans="1:9" ht="15.75" x14ac:dyDescent="0.25">
      <c r="A15" s="124" t="s">
        <v>93</v>
      </c>
      <c r="B15" s="124"/>
      <c r="C15" s="124"/>
      <c r="D15" s="124"/>
      <c r="E15" s="19">
        <v>-290.23</v>
      </c>
      <c r="F15" s="19">
        <v>-474.99</v>
      </c>
      <c r="G15" s="19">
        <v>-4516.17</v>
      </c>
    </row>
    <row r="16" spans="1:9" ht="15.75" x14ac:dyDescent="0.25">
      <c r="A16" s="120" t="s">
        <v>82</v>
      </c>
      <c r="B16" s="121"/>
      <c r="C16" s="121"/>
      <c r="D16" s="122"/>
      <c r="E16" s="19">
        <v>0</v>
      </c>
      <c r="F16" s="19">
        <v>0</v>
      </c>
      <c r="G16" s="19">
        <v>0</v>
      </c>
    </row>
    <row r="17" spans="1:10" ht="63.75" customHeight="1" x14ac:dyDescent="0.25">
      <c r="A17" s="131" t="s">
        <v>83</v>
      </c>
      <c r="B17" s="132"/>
      <c r="C17" s="132"/>
      <c r="D17" s="133"/>
      <c r="E17" s="19">
        <v>1125351.4099999999</v>
      </c>
      <c r="F17" s="19">
        <v>1076440.8999999999</v>
      </c>
      <c r="G17" s="19">
        <v>141759.5</v>
      </c>
    </row>
    <row r="18" spans="1:10" ht="15.75" hidden="1" x14ac:dyDescent="0.25">
      <c r="A18" s="124" t="s">
        <v>84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85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86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87</v>
      </c>
      <c r="B21" s="126"/>
      <c r="C21" s="126"/>
      <c r="D21" s="127"/>
      <c r="E21" s="57">
        <f>SUM(E22:E25)</f>
        <v>73439.3</v>
      </c>
      <c r="F21" s="57">
        <f>SUM(F22:F25)</f>
        <v>70886.320000000007</v>
      </c>
      <c r="G21" s="57">
        <f>SUM(G22:G25)</f>
        <v>5085.49</v>
      </c>
    </row>
    <row r="22" spans="1:10" ht="15.75" x14ac:dyDescent="0.25">
      <c r="A22" s="120" t="s">
        <v>94</v>
      </c>
      <c r="B22" s="121"/>
      <c r="C22" s="121"/>
      <c r="D22" s="122"/>
      <c r="E22" s="19">
        <v>50114.19</v>
      </c>
      <c r="F22" s="19">
        <v>47770.95</v>
      </c>
      <c r="G22" s="19">
        <v>2468.1</v>
      </c>
    </row>
    <row r="23" spans="1:10" ht="15.75" x14ac:dyDescent="0.25">
      <c r="A23" s="120" t="s">
        <v>95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10836.92</v>
      </c>
      <c r="F24" s="19">
        <v>11414.77</v>
      </c>
      <c r="G24" s="19">
        <v>1579.64</v>
      </c>
    </row>
    <row r="25" spans="1:10" ht="15.75" x14ac:dyDescent="0.25">
      <c r="A25" s="120" t="s">
        <v>88</v>
      </c>
      <c r="B25" s="121"/>
      <c r="C25" s="121"/>
      <c r="D25" s="122"/>
      <c r="E25" s="19">
        <v>12488.19</v>
      </c>
      <c r="F25" s="19">
        <v>11700.6</v>
      </c>
      <c r="G25" s="19">
        <v>1037.75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96</v>
      </c>
      <c r="B30" s="86"/>
      <c r="C30" s="86"/>
      <c r="D30" s="86"/>
      <c r="E30" s="86"/>
      <c r="F30" s="39">
        <f>'Кузнецкая 69(2022)'!F64</f>
        <v>1178493.7305509993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277979.68360064196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нар'!W275+'[7]УК ВР декабрь нар'!FE275</f>
        <v>9948.8957687443435</v>
      </c>
      <c r="G33" s="1"/>
      <c r="H33" s="1"/>
      <c r="L33" s="4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нар'!FF275+'[7]УК ВР декабрь нар'!X275</f>
        <v>2430.1845745739688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нар'!Y275+'[7]УК ВР декабрь нар'!FH275+'[7]УК ВР декабрь нар'!AW275</f>
        <v>1440.7434000000067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нар'!AV275+'[7]УК ВР декабрь нар'!FX275</f>
        <v>254513.65710004629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нар'!FY275+'[7]УК ВР декабрь нар'!AX275</f>
        <v>9646.202757277355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SUM(F40:F44)+30080</f>
        <v>216995.60781389737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97</v>
      </c>
      <c r="B40" s="98"/>
      <c r="C40" s="98"/>
      <c r="D40" s="98"/>
      <c r="E40" s="98"/>
      <c r="F40" s="26">
        <f>'[7]УК ВР март нар'!CQ275+'[7]УК ВР декабрь нар'!CT275+'[7]УК ВР декабрь нар'!ED275+'[7]УК ВР декабрь нар'!EE275</f>
        <v>171125.81532329682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нар'!CR275+'[7]УК ВР декабрь нар'!EF275</f>
        <v>2944.1543341212473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нар'!CS275+'[7]УК ВР декабрь нар'!EG275</f>
        <v>5396.6494487057571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нар'!FA275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нар'!DI275+'[7]УК ВР декабрь нар'!FB275</f>
        <v>7448.9887077735539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264244.78000000003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нар'!GO275+'[7]УК ВР декабрь нар'!GP275</f>
        <v>264244.78000000003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нар'!GR275+'[7]УК ВР декабрь нар'!GS275+'[7]УК ВР декабрь нар'!GT275+'[7]УК ВР декабрь нар'!GU275+'[7]УК ВР декабрь нар'!GV275+'[7]УК ВР декабрь нар'!GW275+'[7]УК ВР декабрь нар'!GX275+'[7]УК ВР декабрь нар'!GY275+'[7]УК ВР декабрь нар'!GZ275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759220.07141453936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109041.17000000001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21709.54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87331.63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868261.2414145394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1125351.4099999999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1076440.8999999999</v>
      </c>
      <c r="G63" s="1"/>
      <c r="H63" s="29"/>
    </row>
    <row r="64" spans="1:15" ht="15.75" x14ac:dyDescent="0.25">
      <c r="A64" s="110" t="s">
        <v>90</v>
      </c>
      <c r="B64" s="110"/>
      <c r="C64" s="110"/>
      <c r="D64" s="110"/>
      <c r="E64" s="110"/>
      <c r="F64" s="27">
        <f>F30+F62-F61</f>
        <v>1435583.8991364595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91</v>
      </c>
      <c r="B68" s="119"/>
      <c r="C68" s="119"/>
      <c r="D68" s="119"/>
      <c r="E68" s="119"/>
      <c r="F68" s="52">
        <f>F64-G17</f>
        <v>1293824.3991364595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69</vt:lpstr>
      <vt:lpstr>Кузнецкая 69(2019)</vt:lpstr>
      <vt:lpstr>Кузнецкая 69(2020)</vt:lpstr>
      <vt:lpstr>Кузнецкая 69(2021)</vt:lpstr>
      <vt:lpstr>Кузнецкая 69(2022)</vt:lpstr>
      <vt:lpstr>Кузнецкая 69(2023)</vt:lpstr>
      <vt:lpstr>'Кузнецкая 69'!Область_печати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2023-03-28T14:02:36Z</cp:lastPrinted>
  <dcterms:created xsi:type="dcterms:W3CDTF">2013-05-24T09:13:10Z</dcterms:created>
  <dcterms:modified xsi:type="dcterms:W3CDTF">2024-05-20T08:39:10Z</dcterms:modified>
</cp:coreProperties>
</file>